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15" yWindow="-135" windowWidth="20250" windowHeight="1393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Foglio1!$B$2:$F$44</definedName>
  </definedNames>
  <calcPr calcId="125725"/>
</workbook>
</file>

<file path=xl/calcChain.xml><?xml version="1.0" encoding="utf-8"?>
<calcChain xmlns="http://schemas.openxmlformats.org/spreadsheetml/2006/main">
  <c r="C43" i="1"/>
  <c r="C42"/>
  <c r="C36"/>
  <c r="C28"/>
  <c r="C9"/>
  <c r="C11" s="1"/>
  <c r="C47"/>
  <c r="C55"/>
  <c r="C53"/>
  <c r="C54" s="1"/>
  <c r="C20"/>
  <c r="C48"/>
  <c r="C23"/>
  <c r="C22"/>
  <c r="C15"/>
  <c r="C12"/>
  <c r="C13" s="1"/>
  <c r="C30" s="1"/>
  <c r="C58" l="1"/>
  <c r="C10"/>
  <c r="C35"/>
  <c r="C46"/>
  <c r="C31"/>
  <c r="C32"/>
  <c r="C34"/>
  <c r="C33"/>
  <c r="C57" l="1"/>
  <c r="C59" s="1"/>
  <c r="C56"/>
  <c r="C37"/>
  <c r="C39"/>
  <c r="C40" s="1"/>
  <c r="C41" s="1"/>
  <c r="C44" s="1"/>
  <c r="C49"/>
</calcChain>
</file>

<file path=xl/sharedStrings.xml><?xml version="1.0" encoding="utf-8"?>
<sst xmlns="http://schemas.openxmlformats.org/spreadsheetml/2006/main" count="109" uniqueCount="85">
  <si>
    <t>Mpa</t>
  </si>
  <si>
    <t>fvk,lim</t>
  </si>
  <si>
    <t>Valore massimo res. caratt. a taglio,</t>
  </si>
  <si>
    <t xml:space="preserve">Lunghezza </t>
  </si>
  <si>
    <t>b</t>
  </si>
  <si>
    <t>m</t>
  </si>
  <si>
    <t>spessore</t>
  </si>
  <si>
    <t>t</t>
  </si>
  <si>
    <t>γm</t>
  </si>
  <si>
    <t>fmd</t>
  </si>
  <si>
    <t>fmd = fk/γm</t>
  </si>
  <si>
    <t>εm</t>
  </si>
  <si>
    <t>fcd</t>
  </si>
  <si>
    <t>fcd = 0,85*fmd</t>
  </si>
  <si>
    <t>GammaM muratura</t>
  </si>
  <si>
    <t>Resistenza di verifica a compressione muratura</t>
  </si>
  <si>
    <t>N</t>
  </si>
  <si>
    <t>Nm</t>
  </si>
  <si>
    <t>Compressione max sezione non armata</t>
  </si>
  <si>
    <t>Flessione max sezione non armata dir princ Stess Block</t>
  </si>
  <si>
    <t>Flessione max sezione non armata dir sec Stess Block</t>
  </si>
  <si>
    <t>Flessione max sezione non armata dir princ  Par-Rett</t>
  </si>
  <si>
    <t>Flessione max sezione non armata dir sec Par-Rett</t>
  </si>
  <si>
    <t>[7.8.2]</t>
  </si>
  <si>
    <t>Caratteristiche Muratura</t>
  </si>
  <si>
    <t>Resistenza pressoflessione muratura non armata</t>
  </si>
  <si>
    <t>Sollecitazioni</t>
  </si>
  <si>
    <t xml:space="preserve">N </t>
  </si>
  <si>
    <t>M</t>
  </si>
  <si>
    <t xml:space="preserve">V </t>
  </si>
  <si>
    <t>l'</t>
  </si>
  <si>
    <t>Vt</t>
  </si>
  <si>
    <t>σn</t>
  </si>
  <si>
    <t>e</t>
  </si>
  <si>
    <t>fvd</t>
  </si>
  <si>
    <t>[11.10.4]</t>
  </si>
  <si>
    <t>fvd = fvk/γm</t>
  </si>
  <si>
    <t>eccentricità</t>
  </si>
  <si>
    <t>fm</t>
  </si>
  <si>
    <t>Resist. media a compressione,</t>
  </si>
  <si>
    <t>Resist. media a taglio in assenza di carichi verticali</t>
  </si>
  <si>
    <t>fv0</t>
  </si>
  <si>
    <t>tensione tangenziale media</t>
  </si>
  <si>
    <t xml:space="preserve">FC </t>
  </si>
  <si>
    <t>τ0</t>
  </si>
  <si>
    <t>Mu</t>
  </si>
  <si>
    <t>[7,8,2] NTC18</t>
  </si>
  <si>
    <t>PO</t>
  </si>
  <si>
    <t>vero se Pushover</t>
  </si>
  <si>
    <t>fvm</t>
  </si>
  <si>
    <t>kN</t>
  </si>
  <si>
    <t>kNm</t>
  </si>
  <si>
    <t>fb</t>
  </si>
  <si>
    <t>Dimensione Maschio</t>
  </si>
  <si>
    <t>Ver</t>
  </si>
  <si>
    <t>h</t>
  </si>
  <si>
    <t>Altezza</t>
  </si>
  <si>
    <t>mensola:</t>
  </si>
  <si>
    <t>h0</t>
  </si>
  <si>
    <t>h0/h</t>
  </si>
  <si>
    <t>0,5/1</t>
  </si>
  <si>
    <t>0,5=incastro; 1= mensola</t>
  </si>
  <si>
    <t>Resistenza a taglio scorrimento</t>
  </si>
  <si>
    <t>σ0</t>
  </si>
  <si>
    <t>A</t>
  </si>
  <si>
    <r>
      <t>m</t>
    </r>
    <r>
      <rPr>
        <sz val="11"/>
        <color theme="1"/>
        <rFont val="Calibri"/>
        <family val="2"/>
      </rPr>
      <t>²</t>
    </r>
  </si>
  <si>
    <t xml:space="preserve">l </t>
  </si>
  <si>
    <t>τ0d</t>
  </si>
  <si>
    <t>[N]</t>
  </si>
  <si>
    <t>Resistenza a taglio  diagonale Turnsek Cacovic</t>
  </si>
  <si>
    <t>w</t>
  </si>
  <si>
    <r>
      <t>N/m</t>
    </r>
    <r>
      <rPr>
        <sz val="11"/>
        <color theme="1"/>
        <rFont val="Calibri"/>
        <family val="2"/>
      </rPr>
      <t>³</t>
    </r>
  </si>
  <si>
    <t>μL</t>
  </si>
  <si>
    <t>Φ</t>
  </si>
  <si>
    <t>fvod</t>
  </si>
  <si>
    <t>fvod~</t>
  </si>
  <si>
    <t>μ~</t>
  </si>
  <si>
    <t>[C8,7,1,17]</t>
  </si>
  <si>
    <t>Resistenza a taglio  diagonale Mann Muller</t>
  </si>
  <si>
    <t>Vt,lim</t>
  </si>
  <si>
    <t>fbt</t>
  </si>
  <si>
    <t>[C8,7,1,18]</t>
  </si>
  <si>
    <t>Vt_MM</t>
  </si>
  <si>
    <t>fbtd</t>
  </si>
  <si>
    <t>Min(Vt_MM, Vt,lim)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</si>
</sst>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/>
    <xf numFmtId="0" fontId="0" fillId="0" borderId="0" xfId="0" applyBorder="1"/>
    <xf numFmtId="0" fontId="0" fillId="2" borderId="0" xfId="0" applyFill="1" applyBorder="1"/>
    <xf numFmtId="0" fontId="0" fillId="0" borderId="5" xfId="0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4" xfId="0" applyFill="1" applyBorder="1"/>
    <xf numFmtId="1" fontId="0" fillId="3" borderId="0" xfId="0" applyNumberFormat="1" applyFill="1" applyBorder="1"/>
    <xf numFmtId="0" fontId="0" fillId="0" borderId="4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3" borderId="0" xfId="0" applyNumberFormat="1" applyFill="1" applyBorder="1"/>
    <xf numFmtId="165" fontId="0" fillId="3" borderId="0" xfId="0" applyNumberFormat="1" applyFill="1" applyBorder="1"/>
    <xf numFmtId="0" fontId="0" fillId="0" borderId="0" xfId="0" applyBorder="1" applyAlignment="1">
      <alignment wrapText="1"/>
    </xf>
    <xf numFmtId="0" fontId="2" fillId="0" borderId="4" xfId="0" applyFont="1" applyBorder="1"/>
    <xf numFmtId="0" fontId="2" fillId="0" borderId="4" xfId="0" applyFont="1" applyFill="1" applyBorder="1"/>
    <xf numFmtId="1" fontId="3" fillId="3" borderId="0" xfId="0" applyNumberFormat="1" applyFont="1" applyFill="1" applyBorder="1"/>
    <xf numFmtId="0" fontId="0" fillId="3" borderId="0" xfId="0" applyFill="1" applyAlignment="1">
      <alignment horizontal="right"/>
    </xf>
    <xf numFmtId="0" fontId="2" fillId="0" borderId="4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0" fillId="4" borderId="1" xfId="0" applyFill="1" applyBorder="1"/>
    <xf numFmtId="0" fontId="0" fillId="4" borderId="2" xfId="0" applyFill="1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1" xfId="0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6" xfId="0" applyFill="1" applyBorder="1"/>
    <xf numFmtId="166" fontId="0" fillId="3" borderId="0" xfId="0" applyNumberFormat="1" applyFill="1" applyBorder="1"/>
    <xf numFmtId="0" fontId="3" fillId="0" borderId="4" xfId="0" applyFont="1" applyBorder="1" applyAlignment="1">
      <alignment horizontal="right"/>
    </xf>
    <xf numFmtId="0" fontId="0" fillId="0" borderId="6" xfId="0" applyFill="1" applyBorder="1" applyAlignment="1">
      <alignment horizontal="right"/>
    </xf>
    <xf numFmtId="1" fontId="0" fillId="3" borderId="7" xfId="0" applyNumberFormat="1" applyFill="1" applyBorder="1"/>
    <xf numFmtId="0" fontId="0" fillId="0" borderId="7" xfId="0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1" fontId="3" fillId="3" borderId="7" xfId="0" applyNumberFormat="1" applyFont="1" applyFill="1" applyBorder="1"/>
    <xf numFmtId="165" fontId="0" fillId="3" borderId="0" xfId="0" applyNumberFormat="1" applyFont="1" applyFill="1" applyBorder="1"/>
    <xf numFmtId="1" fontId="0" fillId="2" borderId="0" xfId="0" applyNumberForma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9"/>
  <sheetViews>
    <sheetView tabSelected="1" topLeftCell="A25" workbookViewId="0">
      <selection activeCell="K39" sqref="K39"/>
    </sheetView>
  </sheetViews>
  <sheetFormatPr defaultRowHeight="15"/>
  <cols>
    <col min="1" max="1" width="4" customWidth="1"/>
    <col min="2" max="2" width="9.140625" customWidth="1"/>
    <col min="3" max="3" width="10.5703125" bestFit="1" customWidth="1"/>
    <col min="4" max="4" width="9.7109375" customWidth="1"/>
    <col min="5" max="5" width="53.28515625" customWidth="1"/>
    <col min="6" max="6" width="16.85546875" customWidth="1"/>
  </cols>
  <sheetData>
    <row r="1" spans="2:6" ht="15.75" thickBot="1"/>
    <row r="2" spans="2:6">
      <c r="B2" s="22"/>
      <c r="C2" s="23"/>
      <c r="D2" s="23"/>
      <c r="E2" s="24" t="s">
        <v>24</v>
      </c>
      <c r="F2" s="25"/>
    </row>
    <row r="3" spans="2:6">
      <c r="B3" s="1" t="s">
        <v>38</v>
      </c>
      <c r="C3" s="3">
        <v>6.2</v>
      </c>
      <c r="D3" s="2" t="s">
        <v>0</v>
      </c>
      <c r="E3" s="2" t="s">
        <v>39</v>
      </c>
      <c r="F3" s="4"/>
    </row>
    <row r="4" spans="2:6">
      <c r="B4" s="1" t="s">
        <v>44</v>
      </c>
      <c r="C4" s="3">
        <v>0.16300000000000001</v>
      </c>
      <c r="D4" s="2"/>
      <c r="E4" s="2" t="s">
        <v>42</v>
      </c>
      <c r="F4" s="4"/>
    </row>
    <row r="5" spans="2:6">
      <c r="B5" s="1" t="s">
        <v>41</v>
      </c>
      <c r="C5" s="3">
        <v>0.23</v>
      </c>
      <c r="D5" s="2" t="s">
        <v>0</v>
      </c>
      <c r="E5" s="15" t="s">
        <v>40</v>
      </c>
      <c r="F5" s="4"/>
    </row>
    <row r="6" spans="2:6">
      <c r="B6" s="16" t="s">
        <v>8</v>
      </c>
      <c r="C6" s="3">
        <v>2</v>
      </c>
      <c r="D6" s="2"/>
      <c r="E6" s="2" t="s">
        <v>14</v>
      </c>
      <c r="F6" s="4"/>
    </row>
    <row r="7" spans="2:6">
      <c r="B7" s="17" t="s">
        <v>43</v>
      </c>
      <c r="C7" s="3">
        <v>1.35</v>
      </c>
      <c r="D7" s="2"/>
      <c r="E7" s="2"/>
      <c r="F7" s="4"/>
    </row>
    <row r="8" spans="2:6">
      <c r="B8" s="17" t="s">
        <v>70</v>
      </c>
      <c r="C8" s="3">
        <v>0</v>
      </c>
      <c r="D8" s="2" t="s">
        <v>71</v>
      </c>
      <c r="E8" s="2"/>
      <c r="F8" s="4"/>
    </row>
    <row r="9" spans="2:6">
      <c r="B9" s="17" t="s">
        <v>52</v>
      </c>
      <c r="C9" s="14">
        <f>((C3)/(0.45*2.5^0.3))^(1/0.7)</f>
        <v>28.63209355652025</v>
      </c>
      <c r="D9" s="2"/>
      <c r="E9" s="2"/>
      <c r="F9" s="4"/>
    </row>
    <row r="10" spans="2:6">
      <c r="B10" s="17" t="s">
        <v>80</v>
      </c>
      <c r="C10" s="38">
        <f>C9/10</f>
        <v>2.8632093556520251</v>
      </c>
      <c r="D10" s="2"/>
      <c r="E10" s="2"/>
      <c r="F10" s="4"/>
    </row>
    <row r="11" spans="2:6">
      <c r="B11" s="17" t="s">
        <v>1</v>
      </c>
      <c r="C11" s="14">
        <f>C9*0.065</f>
        <v>1.8610860811738164</v>
      </c>
      <c r="D11" s="2"/>
      <c r="E11" s="2" t="s">
        <v>2</v>
      </c>
      <c r="F11" s="4"/>
    </row>
    <row r="12" spans="2:6">
      <c r="B12" s="16" t="s">
        <v>9</v>
      </c>
      <c r="C12" s="14">
        <f>C3/(C6*C7)</f>
        <v>2.2962962962962963</v>
      </c>
      <c r="D12" s="2" t="s">
        <v>0</v>
      </c>
      <c r="E12" s="2"/>
      <c r="F12" s="4" t="s">
        <v>10</v>
      </c>
    </row>
    <row r="13" spans="2:6">
      <c r="B13" s="16" t="s">
        <v>12</v>
      </c>
      <c r="C13" s="14">
        <f>C12*0.85</f>
        <v>1.9518518518518517</v>
      </c>
      <c r="D13" s="2" t="s">
        <v>0</v>
      </c>
      <c r="E13" s="2" t="s">
        <v>15</v>
      </c>
      <c r="F13" s="4" t="s">
        <v>13</v>
      </c>
    </row>
    <row r="14" spans="2:6">
      <c r="B14" s="16" t="s">
        <v>11</v>
      </c>
      <c r="C14" s="5">
        <v>3.5000000000000001E-3</v>
      </c>
      <c r="D14" s="2"/>
      <c r="E14" s="2"/>
      <c r="F14" s="4"/>
    </row>
    <row r="15" spans="2:6" ht="15.75" thickBot="1">
      <c r="B15" s="17" t="s">
        <v>47</v>
      </c>
      <c r="C15" s="19" t="b">
        <f>C6=1</f>
        <v>0</v>
      </c>
      <c r="D15" s="2"/>
      <c r="E15" s="2" t="s">
        <v>48</v>
      </c>
      <c r="F15" s="4"/>
    </row>
    <row r="16" spans="2:6">
      <c r="B16" s="22"/>
      <c r="C16" s="23"/>
      <c r="D16" s="23"/>
      <c r="E16" s="24" t="s">
        <v>53</v>
      </c>
      <c r="F16" s="25"/>
    </row>
    <row r="17" spans="2:6">
      <c r="B17" s="1" t="s">
        <v>66</v>
      </c>
      <c r="C17" s="3">
        <v>2</v>
      </c>
      <c r="D17" s="2" t="s">
        <v>5</v>
      </c>
      <c r="E17" s="2" t="s">
        <v>3</v>
      </c>
      <c r="F17" s="4"/>
    </row>
    <row r="18" spans="2:6">
      <c r="B18" s="1" t="s">
        <v>7</v>
      </c>
      <c r="C18" s="3">
        <v>0.3</v>
      </c>
      <c r="D18" s="2" t="s">
        <v>5</v>
      </c>
      <c r="E18" s="2" t="s">
        <v>6</v>
      </c>
      <c r="F18" s="4"/>
    </row>
    <row r="19" spans="2:6">
      <c r="B19" s="9" t="s">
        <v>55</v>
      </c>
      <c r="C19" s="3">
        <v>3</v>
      </c>
      <c r="D19" s="2" t="s">
        <v>5</v>
      </c>
      <c r="E19" s="8" t="s">
        <v>56</v>
      </c>
      <c r="F19" s="4"/>
    </row>
    <row r="20" spans="2:6">
      <c r="B20" s="9" t="s">
        <v>64</v>
      </c>
      <c r="C20" s="5">
        <f>C18*C17</f>
        <v>0.6</v>
      </c>
      <c r="D20" s="2" t="s">
        <v>65</v>
      </c>
      <c r="E20" s="8"/>
      <c r="F20" s="4"/>
    </row>
    <row r="21" spans="2:6">
      <c r="B21" s="9" t="s">
        <v>59</v>
      </c>
      <c r="C21" s="3">
        <v>1</v>
      </c>
      <c r="D21" s="2" t="s">
        <v>60</v>
      </c>
      <c r="E21" s="8" t="s">
        <v>61</v>
      </c>
      <c r="F21" s="4"/>
    </row>
    <row r="22" spans="2:6">
      <c r="B22" s="9" t="s">
        <v>57</v>
      </c>
      <c r="C22" s="2" t="b">
        <f>(C21=1)</f>
        <v>1</v>
      </c>
      <c r="D22" s="2"/>
      <c r="E22" s="8"/>
      <c r="F22" s="4"/>
    </row>
    <row r="23" spans="2:6" ht="15.75" thickBot="1">
      <c r="B23" s="30" t="s">
        <v>58</v>
      </c>
      <c r="C23" s="6">
        <f>C21*C19</f>
        <v>3</v>
      </c>
      <c r="D23" s="6"/>
      <c r="E23" s="6"/>
      <c r="F23" s="7"/>
    </row>
    <row r="24" spans="2:6">
      <c r="B24" s="22"/>
      <c r="C24" s="23"/>
      <c r="D24" s="23"/>
      <c r="E24" s="24" t="s">
        <v>26</v>
      </c>
      <c r="F24" s="25"/>
    </row>
    <row r="25" spans="2:6">
      <c r="B25" s="9"/>
      <c r="C25" s="3"/>
      <c r="D25" s="2"/>
      <c r="E25" s="2"/>
      <c r="F25" s="4"/>
    </row>
    <row r="26" spans="2:6">
      <c r="B26" s="11" t="s">
        <v>27</v>
      </c>
      <c r="C26" s="39">
        <v>300000</v>
      </c>
      <c r="D26" s="2" t="s">
        <v>16</v>
      </c>
      <c r="E26" s="12"/>
      <c r="F26" s="4"/>
    </row>
    <row r="27" spans="2:6">
      <c r="B27" s="11" t="s">
        <v>29</v>
      </c>
      <c r="C27" s="39">
        <v>60000</v>
      </c>
      <c r="D27" s="2" t="s">
        <v>16</v>
      </c>
      <c r="E27" s="12">
        <v>189439</v>
      </c>
      <c r="F27" s="4"/>
    </row>
    <row r="28" spans="2:6" ht="15.75" thickBot="1">
      <c r="B28" s="33" t="s">
        <v>28</v>
      </c>
      <c r="C28" s="34">
        <f>C27*C23</f>
        <v>180000</v>
      </c>
      <c r="D28" s="6" t="s">
        <v>17</v>
      </c>
      <c r="E28" s="35"/>
      <c r="F28" s="7"/>
    </row>
    <row r="29" spans="2:6">
      <c r="B29" s="22"/>
      <c r="C29" s="23"/>
      <c r="D29" s="23"/>
      <c r="E29" s="24" t="s">
        <v>25</v>
      </c>
      <c r="F29" s="25"/>
    </row>
    <row r="30" spans="2:6">
      <c r="B30" s="9"/>
      <c r="C30" s="10">
        <f>C17*C18*1000*C13</f>
        <v>1171.1111111111111</v>
      </c>
      <c r="D30" s="8" t="s">
        <v>50</v>
      </c>
      <c r="E30" s="8" t="s">
        <v>18</v>
      </c>
      <c r="F30" s="4"/>
    </row>
    <row r="31" spans="2:6">
      <c r="B31" s="9"/>
      <c r="C31" s="10">
        <f>C30*C17/8</f>
        <v>292.77777777777777</v>
      </c>
      <c r="D31" s="8" t="s">
        <v>51</v>
      </c>
      <c r="E31" s="8" t="s">
        <v>19</v>
      </c>
      <c r="F31" s="4" t="s">
        <v>23</v>
      </c>
    </row>
    <row r="32" spans="2:6">
      <c r="B32" s="1"/>
      <c r="C32" s="10">
        <f>C30*C18/8</f>
        <v>43.916666666666664</v>
      </c>
      <c r="D32" s="8" t="s">
        <v>51</v>
      </c>
      <c r="E32" s="8" t="s">
        <v>20</v>
      </c>
      <c r="F32" s="4" t="s">
        <v>23</v>
      </c>
    </row>
    <row r="33" spans="2:6">
      <c r="B33" s="1"/>
      <c r="C33" s="10">
        <f>C30*C17*289/2376</f>
        <v>284.89150766928543</v>
      </c>
      <c r="D33" s="8" t="s">
        <v>51</v>
      </c>
      <c r="E33" s="8" t="s">
        <v>21</v>
      </c>
      <c r="F33" s="4"/>
    </row>
    <row r="34" spans="2:6">
      <c r="B34" s="1"/>
      <c r="C34" s="10">
        <f>C30*C18*289/2376</f>
        <v>42.733726150392812</v>
      </c>
      <c r="D34" s="8" t="s">
        <v>51</v>
      </c>
      <c r="E34" s="8" t="s">
        <v>22</v>
      </c>
      <c r="F34" s="4"/>
    </row>
    <row r="35" spans="2:6">
      <c r="B35" s="21" t="s">
        <v>45</v>
      </c>
      <c r="C35" s="18">
        <f>(C17*C26/2)*(1-C26/(C20*C13*1000000))</f>
        <v>223149.90512333967</v>
      </c>
      <c r="D35" s="8" t="s">
        <v>17</v>
      </c>
      <c r="E35" s="2" t="s">
        <v>46</v>
      </c>
      <c r="F35" s="4"/>
    </row>
    <row r="36" spans="2:6">
      <c r="B36" s="21" t="s">
        <v>31</v>
      </c>
      <c r="C36" s="18">
        <f>C35/C23</f>
        <v>74383.301707779887</v>
      </c>
      <c r="D36" s="8" t="s">
        <v>16</v>
      </c>
      <c r="E36" s="2"/>
      <c r="F36" s="4"/>
    </row>
    <row r="37" spans="2:6" ht="15.75" thickBot="1">
      <c r="B37" s="29" t="s">
        <v>54</v>
      </c>
      <c r="C37" s="6" t="b">
        <f>C28&lt;=C35</f>
        <v>1</v>
      </c>
      <c r="D37" s="6"/>
      <c r="E37" s="6"/>
      <c r="F37" s="7"/>
    </row>
    <row r="38" spans="2:6">
      <c r="B38" s="26"/>
      <c r="C38" s="23"/>
      <c r="D38" s="23"/>
      <c r="E38" s="27" t="s">
        <v>62</v>
      </c>
      <c r="F38" s="25"/>
    </row>
    <row r="39" spans="2:6">
      <c r="B39" s="11" t="s">
        <v>33</v>
      </c>
      <c r="C39" s="14">
        <f>C28/C26</f>
        <v>0.6</v>
      </c>
      <c r="D39" s="8" t="s">
        <v>5</v>
      </c>
      <c r="E39" s="2" t="s">
        <v>37</v>
      </c>
      <c r="F39" s="4"/>
    </row>
    <row r="40" spans="2:6">
      <c r="B40" s="20" t="s">
        <v>30</v>
      </c>
      <c r="C40" s="14">
        <f>MIN(3*(C17/2-C39),C17)</f>
        <v>1.2000000000000002</v>
      </c>
      <c r="D40" s="8" t="s">
        <v>5</v>
      </c>
      <c r="E40" s="2"/>
      <c r="F40" s="4"/>
    </row>
    <row r="41" spans="2:6">
      <c r="B41" s="20" t="s">
        <v>32</v>
      </c>
      <c r="C41" s="13">
        <f>C26/(1000000*C40*C18)</f>
        <v>0.83333333333333315</v>
      </c>
      <c r="D41" s="2" t="s">
        <v>0</v>
      </c>
      <c r="E41" s="2"/>
      <c r="F41" s="4"/>
    </row>
    <row r="42" spans="2:6">
      <c r="B42" s="20" t="s">
        <v>49</v>
      </c>
      <c r="C42" s="13">
        <f>C5 +0.4*C41</f>
        <v>0.56333333333333324</v>
      </c>
      <c r="D42" s="2" t="s">
        <v>0</v>
      </c>
      <c r="E42" s="2"/>
      <c r="F42" s="4" t="s">
        <v>35</v>
      </c>
    </row>
    <row r="43" spans="2:6">
      <c r="B43" s="20" t="s">
        <v>34</v>
      </c>
      <c r="C43" s="13">
        <f>MIN(C42/(C7*C6),C11)</f>
        <v>0.20864197530864192</v>
      </c>
      <c r="D43" s="2" t="s">
        <v>0</v>
      </c>
      <c r="E43" s="2"/>
      <c r="F43" s="4" t="s">
        <v>36</v>
      </c>
    </row>
    <row r="44" spans="2:6" ht="15.75" thickBot="1">
      <c r="B44" s="21" t="s">
        <v>31</v>
      </c>
      <c r="C44" s="18">
        <f>C40*C18*C43*1000000</f>
        <v>75111.111111111095</v>
      </c>
      <c r="D44" s="2" t="s">
        <v>16</v>
      </c>
      <c r="E44" s="2"/>
      <c r="F44" s="4"/>
    </row>
    <row r="45" spans="2:6">
      <c r="B45" s="22"/>
      <c r="C45" s="23"/>
      <c r="D45" s="23"/>
      <c r="E45" s="27" t="s">
        <v>69</v>
      </c>
      <c r="F45" s="25"/>
    </row>
    <row r="46" spans="2:6">
      <c r="B46" s="20" t="s">
        <v>63</v>
      </c>
      <c r="C46" s="31">
        <f>C26/(C20*1000000)</f>
        <v>0.5</v>
      </c>
      <c r="D46" s="2" t="s">
        <v>0</v>
      </c>
      <c r="E46" s="8"/>
      <c r="F46" s="4"/>
    </row>
    <row r="47" spans="2:6">
      <c r="B47" s="20" t="s">
        <v>4</v>
      </c>
      <c r="C47" s="5">
        <f>MIN(MAX(1,C19/C17),1.5)</f>
        <v>1.5</v>
      </c>
      <c r="D47" s="2"/>
      <c r="E47" s="8"/>
      <c r="F47" s="4"/>
    </row>
    <row r="48" spans="2:6">
      <c r="B48" s="20" t="s">
        <v>67</v>
      </c>
      <c r="C48" s="31">
        <f>C4/(C7*C6)</f>
        <v>6.0370370370370366E-2</v>
      </c>
      <c r="D48" s="2"/>
      <c r="E48" s="8"/>
      <c r="F48" s="4"/>
    </row>
    <row r="49" spans="2:6" ht="15.75" thickBot="1">
      <c r="B49" s="32" t="s">
        <v>31</v>
      </c>
      <c r="C49" s="18">
        <f>C20*1000000*1.5*C48*(1/C47)*(1+C46/(1.5*C48))^0.5</f>
        <v>92501.317975261802</v>
      </c>
      <c r="D49" s="2" t="s">
        <v>68</v>
      </c>
      <c r="E49" s="2"/>
      <c r="F49" s="4"/>
    </row>
    <row r="50" spans="2:6">
      <c r="B50" s="28"/>
      <c r="C50" s="23"/>
      <c r="D50" s="23"/>
      <c r="E50" s="27" t="s">
        <v>78</v>
      </c>
      <c r="F50" s="25"/>
    </row>
    <row r="51" spans="2:6">
      <c r="B51" s="20" t="s">
        <v>72</v>
      </c>
      <c r="C51" s="14">
        <v>0.57699999999999996</v>
      </c>
      <c r="D51" s="8"/>
      <c r="E51" s="2"/>
      <c r="F51" s="4"/>
    </row>
    <row r="52" spans="2:6">
      <c r="B52" s="20" t="s">
        <v>73</v>
      </c>
      <c r="C52" s="14">
        <v>0.5</v>
      </c>
      <c r="D52" s="2"/>
      <c r="E52" s="2"/>
      <c r="F52" s="4"/>
    </row>
    <row r="53" spans="2:6">
      <c r="B53" s="20" t="s">
        <v>74</v>
      </c>
      <c r="C53" s="13">
        <f>C5/(C6*C7)</f>
        <v>8.5185185185185183E-2</v>
      </c>
      <c r="D53" s="2"/>
      <c r="E53" s="2"/>
      <c r="F53" s="4"/>
    </row>
    <row r="54" spans="2:6">
      <c r="B54" s="20" t="s">
        <v>75</v>
      </c>
      <c r="C54" s="13">
        <f>C53/(1+C51*C52)</f>
        <v>6.611190157949956E-2</v>
      </c>
      <c r="D54" s="2"/>
      <c r="E54" s="2" t="s">
        <v>77</v>
      </c>
      <c r="F54" s="4"/>
    </row>
    <row r="55" spans="2:6">
      <c r="B55" s="20" t="s">
        <v>76</v>
      </c>
      <c r="C55" s="14">
        <f>C51/(1+C51*C52)</f>
        <v>0.44780752813348851</v>
      </c>
      <c r="D55" s="2"/>
      <c r="E55" s="2" t="s">
        <v>77</v>
      </c>
      <c r="F55" s="4"/>
    </row>
    <row r="56" spans="2:6">
      <c r="B56" s="20" t="s">
        <v>83</v>
      </c>
      <c r="C56" s="14">
        <f>C10/(C6*C7)</f>
        <v>1.06044790950075</v>
      </c>
      <c r="D56" s="2"/>
      <c r="E56" s="2"/>
      <c r="F56" s="4"/>
    </row>
    <row r="57" spans="2:6">
      <c r="B57" s="20" t="s">
        <v>79</v>
      </c>
      <c r="C57" s="10">
        <f>(1000000*C20/C47)*(C56/2.3)*(1+C46/C56)^0.5</f>
        <v>223718.27568125984</v>
      </c>
      <c r="D57" s="2"/>
      <c r="E57" s="2" t="s">
        <v>81</v>
      </c>
      <c r="F57" s="4"/>
    </row>
    <row r="58" spans="2:6">
      <c r="B58" s="20" t="s">
        <v>82</v>
      </c>
      <c r="C58" s="10">
        <f>(1000000*C20/C47)*(C54+C55*C46)</f>
        <v>116006.26625849752</v>
      </c>
      <c r="D58" s="2"/>
      <c r="E58" s="2" t="s">
        <v>77</v>
      </c>
      <c r="F58" s="4"/>
    </row>
    <row r="59" spans="2:6" ht="15.75" thickBot="1">
      <c r="B59" s="36" t="s">
        <v>31</v>
      </c>
      <c r="C59" s="37">
        <f>MIN(C58,C57)</f>
        <v>116006.26625849752</v>
      </c>
      <c r="D59" s="6"/>
      <c r="E59" s="6" t="s">
        <v>84</v>
      </c>
      <c r="F59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2023-01-22T09:09:12Z</dcterms:created>
  <dcterms:modified xsi:type="dcterms:W3CDTF">2023-02-04T17:51:02Z</dcterms:modified>
</cp:coreProperties>
</file>